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полугодие" sheetId="4" r:id="rId1"/>
  </sheets>
  <definedNames>
    <definedName name="_xlnm.Print_Titles" localSheetId="0">полугодие!$4:$5</definedName>
    <definedName name="_xlnm.Print_Area" localSheetId="0">полугодие!$A$1:$F$86</definedName>
  </definedNames>
  <calcPr calcId="162913"/>
</workbook>
</file>

<file path=xl/calcChain.xml><?xml version="1.0" encoding="utf-8"?>
<calcChain xmlns="http://schemas.openxmlformats.org/spreadsheetml/2006/main">
  <c r="F71" i="4" l="1"/>
  <c r="D71" i="4"/>
  <c r="E71" i="4"/>
  <c r="C71" i="4"/>
  <c r="F72" i="4"/>
  <c r="E72" i="4"/>
  <c r="E58" i="4"/>
  <c r="F58" i="4"/>
  <c r="E57" i="4"/>
  <c r="F57" i="4"/>
  <c r="E56" i="4"/>
  <c r="F56" i="4"/>
  <c r="F53" i="4"/>
  <c r="E53" i="4"/>
  <c r="F52" i="4"/>
  <c r="E52" i="4"/>
  <c r="F51" i="4"/>
  <c r="E51" i="4"/>
  <c r="F50" i="4"/>
  <c r="E50" i="4"/>
  <c r="D49" i="4"/>
  <c r="C49" i="4"/>
  <c r="D46" i="4"/>
  <c r="C46" i="4"/>
  <c r="F46" i="4" s="1"/>
  <c r="F48" i="4"/>
  <c r="E48" i="4"/>
  <c r="E46" i="4" s="1"/>
  <c r="F47" i="4"/>
  <c r="E47" i="4"/>
  <c r="D40" i="4"/>
  <c r="E40" i="4"/>
  <c r="C40" i="4"/>
  <c r="F40" i="4" s="1"/>
  <c r="F41" i="4"/>
  <c r="E41" i="4"/>
  <c r="E30" i="4"/>
  <c r="F30" i="4"/>
  <c r="F23" i="4"/>
  <c r="E23" i="4"/>
  <c r="F22" i="4"/>
  <c r="E22" i="4"/>
  <c r="D21" i="4"/>
  <c r="C21" i="4"/>
  <c r="F21" i="4" s="1"/>
  <c r="E20" i="4"/>
  <c r="F20" i="4"/>
  <c r="D17" i="4"/>
  <c r="C17" i="4"/>
  <c r="D12" i="4"/>
  <c r="C12" i="4"/>
  <c r="F13" i="4"/>
  <c r="E13" i="4"/>
  <c r="E21" i="4" l="1"/>
  <c r="F86" i="4" l="1"/>
  <c r="E86" i="4"/>
  <c r="E85" i="4" s="1"/>
  <c r="E84" i="4" s="1"/>
  <c r="D85" i="4"/>
  <c r="D84" i="4" s="1"/>
  <c r="C85" i="4"/>
  <c r="F85" i="4" s="1"/>
  <c r="F83" i="4"/>
  <c r="E83" i="4"/>
  <c r="E82" i="4" s="1"/>
  <c r="E81" i="4" s="1"/>
  <c r="D82" i="4"/>
  <c r="C82" i="4"/>
  <c r="F82" i="4" s="1"/>
  <c r="D81" i="4"/>
  <c r="C81" i="4"/>
  <c r="F81" i="4" s="1"/>
  <c r="F80" i="4"/>
  <c r="E80" i="4"/>
  <c r="E79" i="4" s="1"/>
  <c r="D79" i="4"/>
  <c r="C79" i="4"/>
  <c r="F79" i="4" s="1"/>
  <c r="F78" i="4"/>
  <c r="E78" i="4"/>
  <c r="E77" i="4"/>
  <c r="E76" i="4" s="1"/>
  <c r="D77" i="4"/>
  <c r="D76" i="4" s="1"/>
  <c r="C77" i="4"/>
  <c r="F77" i="4" s="1"/>
  <c r="F73" i="4"/>
  <c r="E73" i="4"/>
  <c r="F70" i="4"/>
  <c r="E70" i="4"/>
  <c r="E69" i="4" s="1"/>
  <c r="F69" i="4"/>
  <c r="D69" i="4"/>
  <c r="C69" i="4"/>
  <c r="F67" i="4"/>
  <c r="E67" i="4"/>
  <c r="F66" i="4"/>
  <c r="E66" i="4"/>
  <c r="F65" i="4"/>
  <c r="E65" i="4"/>
  <c r="F64" i="4"/>
  <c r="E64" i="4"/>
  <c r="F63" i="4"/>
  <c r="E63" i="4"/>
  <c r="F62" i="4"/>
  <c r="E62" i="4"/>
  <c r="F61" i="4"/>
  <c r="E61" i="4"/>
  <c r="F60" i="4"/>
  <c r="E60" i="4"/>
  <c r="F59" i="4"/>
  <c r="E59" i="4"/>
  <c r="F55" i="4"/>
  <c r="E55" i="4"/>
  <c r="F54" i="4"/>
  <c r="E54" i="4"/>
  <c r="F45" i="4"/>
  <c r="E45" i="4"/>
  <c r="F44" i="4"/>
  <c r="E44" i="4"/>
  <c r="F43" i="4"/>
  <c r="E43" i="4"/>
  <c r="D42" i="4"/>
  <c r="D39" i="4" s="1"/>
  <c r="C42" i="4"/>
  <c r="F38" i="4"/>
  <c r="E38" i="4"/>
  <c r="F37" i="4"/>
  <c r="E37" i="4"/>
  <c r="F36" i="4"/>
  <c r="E36" i="4"/>
  <c r="F35" i="4"/>
  <c r="E35" i="4"/>
  <c r="F34" i="4"/>
  <c r="E34" i="4"/>
  <c r="D33" i="4"/>
  <c r="D32" i="4" s="1"/>
  <c r="C33" i="4"/>
  <c r="F31" i="4"/>
  <c r="E31" i="4"/>
  <c r="F29" i="4"/>
  <c r="E29" i="4"/>
  <c r="F28" i="4"/>
  <c r="E28" i="4"/>
  <c r="F27" i="4"/>
  <c r="E27" i="4"/>
  <c r="F26" i="4"/>
  <c r="E26" i="4"/>
  <c r="F25" i="4"/>
  <c r="E25" i="4"/>
  <c r="D24" i="4"/>
  <c r="C24" i="4"/>
  <c r="F19" i="4"/>
  <c r="E19" i="4"/>
  <c r="F18" i="4"/>
  <c r="E18" i="4"/>
  <c r="F17" i="4"/>
  <c r="F16" i="4"/>
  <c r="E16" i="4"/>
  <c r="F15" i="4"/>
  <c r="E15" i="4"/>
  <c r="F14" i="4"/>
  <c r="E14" i="4"/>
  <c r="F11" i="4"/>
  <c r="E11" i="4"/>
  <c r="F10" i="4"/>
  <c r="E10" i="4"/>
  <c r="F9" i="4"/>
  <c r="E9" i="4"/>
  <c r="D8" i="4"/>
  <c r="C8" i="4"/>
  <c r="E75" i="4" l="1"/>
  <c r="D68" i="4"/>
  <c r="C68" i="4"/>
  <c r="F68" i="4" s="1"/>
  <c r="E49" i="4"/>
  <c r="E68" i="4"/>
  <c r="D7" i="4"/>
  <c r="D75" i="4"/>
  <c r="D74" i="4" s="1"/>
  <c r="E74" i="4"/>
  <c r="F49" i="4"/>
  <c r="C7" i="4"/>
  <c r="E17" i="4"/>
  <c r="E42" i="4"/>
  <c r="E39" i="4" s="1"/>
  <c r="F42" i="4"/>
  <c r="C39" i="4"/>
  <c r="F39" i="4" s="1"/>
  <c r="E33" i="4"/>
  <c r="E32" i="4" s="1"/>
  <c r="F33" i="4"/>
  <c r="C32" i="4"/>
  <c r="F32" i="4"/>
  <c r="F24" i="4"/>
  <c r="E12" i="4"/>
  <c r="E8" i="4"/>
  <c r="E24" i="4"/>
  <c r="F8" i="4"/>
  <c r="C76" i="4"/>
  <c r="F12" i="4"/>
  <c r="C84" i="4"/>
  <c r="F84" i="4" s="1"/>
  <c r="D6" i="4" l="1"/>
  <c r="E7" i="4"/>
  <c r="E6" i="4" s="1"/>
  <c r="F76" i="4"/>
  <c r="C75" i="4"/>
  <c r="F7" i="4"/>
  <c r="C74" i="4" l="1"/>
  <c r="F75" i="4"/>
  <c r="F74" i="4" l="1"/>
  <c r="C6" i="4"/>
  <c r="F6" i="4" s="1"/>
</calcChain>
</file>

<file path=xl/sharedStrings.xml><?xml version="1.0" encoding="utf-8"?>
<sst xmlns="http://schemas.openxmlformats.org/spreadsheetml/2006/main" count="170" uniqueCount="164">
  <si>
    <t>Код бюджетной классификации Российской Федерации</t>
  </si>
  <si>
    <t>ВСЕГО ДОХОДОВ</t>
  </si>
  <si>
    <t>182 1 01 02010 01 0000 110</t>
  </si>
  <si>
    <t>182 1 01 02020 01 0000 110</t>
  </si>
  <si>
    <t>182 1 01 02030 01 0000 110</t>
  </si>
  <si>
    <t>182 1 05 02010 02 0000 110</t>
  </si>
  <si>
    <t>182 1 05 03010 01 0000 110</t>
  </si>
  <si>
    <t>182 1 05 04020 02 0000 110</t>
  </si>
  <si>
    <t>182 1 06 06033 05 0000 110</t>
  </si>
  <si>
    <t>005 1 11 05013 05 0000 120</t>
  </si>
  <si>
    <t>005 1 11 05013 13 0000 120</t>
  </si>
  <si>
    <t>042 1 11 05025 05 0000 120</t>
  </si>
  <si>
    <t>048 1 12 01010 01 0000 120</t>
  </si>
  <si>
    <t>048 1 12 01030 01 0000 120</t>
  </si>
  <si>
    <t>048 1 12 01070 01 0000 120</t>
  </si>
  <si>
    <t>Исполнено, тыс.руб.</t>
  </si>
  <si>
    <t>Показатели исполнения</t>
  </si>
  <si>
    <t>процент исполнения, %</t>
  </si>
  <si>
    <t>отклонение ("-" неисполнено, "+" перевыполнение плана), тыс.руб.</t>
  </si>
  <si>
    <t>042 1 11 09045 05 0000 120</t>
  </si>
  <si>
    <t>048 1 12 01041 01 0000 120</t>
  </si>
  <si>
    <t>Наименование статьи дохода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</si>
  <si>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</si>
  <si>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</si>
  <si>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</si>
  <si>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</si>
  <si>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</si>
  <si>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</si>
  <si>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Земельный налог с организаций, обладающих земельным участком, расположенным в границах межселенных территорий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</si>
  <si>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</si>
  <si>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</si>
  <si>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</si>
  <si>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</si>
  <si>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</si>
  <si>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</si>
  <si>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</si>
  <si>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</si>
  <si>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</si>
  <si>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</si>
  <si>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</si>
  <si>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</si>
  <si>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Cубвенции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</si>
  <si>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</si>
  <si>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</si>
  <si>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000 8 50 00000 00 0000 000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</si>
  <si>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</si>
  <si>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</si>
  <si>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</si>
  <si>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</si>
  <si>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000 1 05 00000 00 0000 000</t>
  </si>
  <si>
    <t>Налоги на совокупный доход</t>
  </si>
  <si>
    <t>000 1 06 00000 00 0000 000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</si>
  <si>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</si>
  <si>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</si>
  <si>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</si>
  <si>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034 111 05035 05 0000 120</t>
  </si>
  <si>
    <t>042 111 05075 05 0000 120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</si>
  <si>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</si>
  <si>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</si>
  <si>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</si>
  <si>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</si>
  <si>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048 1 12 01042 01 0000 120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</si>
  <si>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</si>
  <si>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</si>
  <si>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</si>
  <si>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</si>
  <si>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</si>
  <si>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034 113 02065 05 0000 130</t>
  </si>
  <si>
    <t>034 113 02995 05 0000 130</t>
  </si>
  <si>
    <t>000 1 16 00000 00 0000 000</t>
  </si>
  <si>
    <t>Штрафы, санкции, возмещение ущерба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</si>
  <si>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</si>
  <si>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</si>
  <si>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</si>
  <si>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</si>
  <si>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000 2 02 30000 00 0000 150</t>
  </si>
  <si>
    <t>Субвенции бюджетам бюджетной системы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</si>
  <si>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</si>
  <si>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</si>
  <si>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034 2 02 30024 05 0000 150</t>
  </si>
  <si>
    <t>000 2 02 40000 00 0000 150</t>
  </si>
  <si>
    <t>Иные межбюджетные трансферты</t>
  </si>
  <si>
    <t>046 2 02 40014 05 0000 150</t>
  </si>
  <si>
    <t>000 2 18 00000 00 0000 000</t>
  </si>
  <si>
    <t xml:space="preserve">Доходы бюджетов бюджетной системы Российской Федерации от возврата бюджетами бюджетной системы Российской  Федерации и организациями остатков субсидий, субвенций и иных межбюджетных трансфертов, имеющих целевое назначение, прошлых лет </t>
  </si>
  <si>
    <t>000 2 18 00000 05 0000 150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</si>
  <si>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</si>
  <si>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</si>
  <si>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</si>
  <si>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</si>
  <si>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</si>
  <si>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</si>
  <si>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000 1 17 00000 00 0000 000</t>
  </si>
  <si>
    <t>Прочие неналоговые доходы</t>
  </si>
  <si>
    <t>000 1 17 05000 00 0000 180</t>
  </si>
  <si>
    <t>034 1 17 05050 05 0000 180</t>
  </si>
  <si>
    <t>Прочие неналоговые доходы бюджетов муниципальных районов</t>
  </si>
  <si>
    <t>034 2 18 60010 05 0000 150</t>
  </si>
  <si>
    <t>034 2 19 60010 05 0000 150</t>
  </si>
  <si>
    <t>182 1 06 01030 05 0000 110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</si>
  <si>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</si>
  <si>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019 113 02995 05 0000 130</t>
  </si>
  <si>
    <t>028 1 16 01083 01 0000 140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</si>
  <si>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</si>
  <si>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028 1 16 01153 01 0000 140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</si>
  <si>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</si>
  <si>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028 1 16 01203 01 0000 140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</si>
  <si>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</si>
  <si>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034 1 16 07010 05 0000 140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</si>
  <si>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</si>
  <si>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034 1 16 07090 05 0000 140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</si>
  <si>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</si>
  <si>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034 1 16 10031 05 0000 140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</si>
  <si>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</si>
  <si>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034 1 16 10123 01 0000 140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</si>
  <si>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</si>
  <si>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076 1 16 10123 01 0000 140</t>
  </si>
  <si>
    <t>188 1 16 10123 01 0000 140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</si>
  <si>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</si>
  <si>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</si>
  <si>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019 1 16 11050 01 0000 140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</si>
  <si>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</si>
  <si>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000 1 17 01000 00 0000 180</t>
  </si>
  <si>
    <t>Невыясненные поступления</t>
  </si>
  <si>
    <t>040 1 17 01050 05 0000 180</t>
  </si>
  <si>
    <t>Невыясненные поступления, зачисляемые в бюджеты муниципальных районов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</si>
  <si>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</si>
  <si>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</si>
  <si>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</si>
  <si>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</si>
  <si>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</si>
  <si>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</si>
  <si>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</si>
  <si>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</si>
  <si>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034 1 08 07150 01 0000 110</t>
  </si>
  <si>
    <t>Государственная пошлина за выдачу разрешения на установку рекламной конструкции</t>
  </si>
  <si>
    <t>034 1 11 07015 05 0000 120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</si>
  <si>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</si>
  <si>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000 1 13 01000 00 0000 130</t>
  </si>
  <si>
    <t xml:space="preserve">Доходы от оказания платных услуг (работ) </t>
  </si>
  <si>
    <t>034 1 13 01995 05 0000 130</t>
  </si>
  <si>
    <t>Прочие доходы от оказания платных услуг (работ) получателями средств бюджетов муниципальных районов</t>
  </si>
  <si>
    <t xml:space="preserve">000 1 14 00000 00 0000 000 </t>
  </si>
  <si>
    <t>Доходы от продажи материальных и нематериальных активов</t>
  </si>
  <si>
    <t>005 1 14 06013 05 0000 430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</si>
  <si>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</si>
  <si>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005 1 14 06013 13 0000 430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</si>
  <si>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</si>
  <si>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010 1 16 01053 01 0000 140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</si>
  <si>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</si>
  <si>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</si>
  <si>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</si>
  <si>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028 1 16 01063 01 0000 140</t>
  </si>
  <si>
    <t>028 1 16 01073 01 0000 140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</si>
  <si>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</si>
  <si>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046 1 16 01157 01 0000 140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</si>
  <si>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</si>
  <si>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028 1 16 01193 01 0000 140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</si>
  <si>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</si>
  <si>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</si>
  <si>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</si>
  <si>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042 1 17 05050 05 0000 180</t>
  </si>
  <si>
    <t>Сведения об исполнении районного бюджета по доходам в разрезе видов доходов за полугодие 2020 года в сравнении с запланированными значениями на соответствующий период</t>
  </si>
  <si>
    <t>Кассовый план на полугодие 2020 года,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</si>
</sst>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  <numFmt numFmtId="166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</cellStyleXfs>
  <cellXfs count="37">
    <xf numFmtId="0" fontId="0" fillId="0" borderId="0" xfId="0"/>
    <xf numFmtId="165" fontId="2" fillId="0" borderId="1" xfId="1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6" fillId="2" borderId="0" xfId="0" applyFont="1" applyFill="1" applyBorder="1" applyAlignment="1">
      <alignment wrapText="1"/>
    </xf>
    <xf numFmtId="0" fontId="6" fillId="0" borderId="0" xfId="0" applyFont="1" applyFill="1"/>
    <xf numFmtId="0" fontId="6" fillId="2" borderId="0" xfId="0" applyFont="1" applyFill="1"/>
    <xf numFmtId="0" fontId="7" fillId="0" borderId="0" xfId="0" applyFont="1" applyFill="1"/>
    <xf numFmtId="0" fontId="7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164" fontId="3" fillId="0" borderId="1" xfId="1" applyNumberFormat="1" applyFont="1" applyFill="1" applyBorder="1" applyAlignment="1"/>
    <xf numFmtId="0" fontId="2" fillId="0" borderId="1" xfId="0" applyFont="1" applyFill="1" applyBorder="1" applyAlignment="1">
      <alignment wrapText="1"/>
    </xf>
    <xf numFmtId="164" fontId="2" fillId="0" borderId="1" xfId="1" applyNumberFormat="1" applyFont="1" applyFill="1" applyBorder="1" applyAlignment="1"/>
    <xf numFmtId="164" fontId="2" fillId="0" borderId="1" xfId="0" applyNumberFormat="1" applyFont="1" applyFill="1" applyBorder="1"/>
    <xf numFmtId="0" fontId="3" fillId="0" borderId="1" xfId="0" applyFont="1" applyFill="1" applyBorder="1" applyAlignment="1">
      <alignment wrapText="1"/>
    </xf>
    <xf numFmtId="164" fontId="3" fillId="0" borderId="1" xfId="0" applyNumberFormat="1" applyFont="1" applyFill="1" applyBorder="1"/>
    <xf numFmtId="0" fontId="2" fillId="0" borderId="1" xfId="0" applyFont="1" applyFill="1" applyBorder="1" applyAlignment="1">
      <alignment horizontal="left" wrapText="1"/>
    </xf>
    <xf numFmtId="0" fontId="3" fillId="0" borderId="1" xfId="2" applyFont="1" applyFill="1" applyBorder="1" applyAlignment="1">
      <alignment horizontal="center"/>
    </xf>
    <xf numFmtId="164" fontId="3" fillId="0" borderId="1" xfId="0" applyNumberFormat="1" applyFont="1" applyFill="1" applyBorder="1" applyAlignment="1"/>
    <xf numFmtId="0" fontId="2" fillId="0" borderId="1" xfId="2" applyFont="1" applyFill="1" applyBorder="1" applyAlignment="1">
      <alignment horizontal="center"/>
    </xf>
    <xf numFmtId="166" fontId="2" fillId="0" borderId="4" xfId="0" applyNumberFormat="1" applyFont="1" applyFill="1" applyBorder="1" applyAlignment="1" applyProtection="1">
      <alignment wrapText="1"/>
      <protection locked="0"/>
    </xf>
    <xf numFmtId="0" fontId="3" fillId="0" borderId="1" xfId="3" applyFont="1" applyFill="1" applyBorder="1" applyAlignment="1">
      <alignment wrapText="1"/>
    </xf>
    <xf numFmtId="0" fontId="2" fillId="0" borderId="1" xfId="3" applyFont="1" applyFill="1" applyBorder="1" applyAlignment="1">
      <alignment wrapText="1"/>
    </xf>
    <xf numFmtId="0" fontId="3" fillId="0" borderId="1" xfId="0" applyFont="1" applyFill="1" applyBorder="1" applyAlignment="1" applyProtection="1">
      <alignment horizontal="left" wrapText="1"/>
    </xf>
    <xf numFmtId="0" fontId="2" fillId="0" borderId="1" xfId="0" applyFont="1" applyFill="1" applyBorder="1" applyAlignment="1" applyProtection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</cellXfs>
  <cellStyles count="4">
    <cellStyle name="Обычный" xfId="0" builtinId="0"/>
    <cellStyle name="Обычный_Лист1" xfId="2"/>
    <cellStyle name="Обычный_Лист3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7"/>
  <sheetViews>
    <sheetView tabSelected="1" zoomScaleNormal="100" workbookViewId="0">
      <selection activeCell="Q26" sqref="Q26"/>
    </sheetView>
  </sheetViews>
  <sheetFormatPr defaultColWidth="9.140625" defaultRowHeight="15" x14ac:dyDescent="0.25"/>
  <cols>
    <col min="1" max="1" width="27.5703125" style="7" customWidth="1"/>
    <col min="2" max="2" width="48.7109375" style="2" customWidth="1"/>
    <col min="3" max="5" width="15.85546875" style="2" customWidth="1"/>
    <col min="6" max="6" width="12.85546875" style="2" customWidth="1"/>
    <col min="7" max="98" width="9.140625" style="2" customWidth="1"/>
    <col min="99" max="16384" width="9.140625" style="2"/>
  </cols>
  <sheetData>
    <row r="1" spans="1:6" x14ac:dyDescent="0.25">
      <c r="A1" s="29"/>
      <c r="B1" s="29"/>
      <c r="D1" s="3"/>
      <c r="F1" s="3"/>
    </row>
    <row r="2" spans="1:6" ht="30" customHeight="1" x14ac:dyDescent="0.25">
      <c r="A2" s="30" t="s">
        <v>162</v>
      </c>
      <c r="B2" s="30"/>
      <c r="C2" s="30"/>
      <c r="D2" s="30"/>
      <c r="E2" s="30"/>
      <c r="F2" s="30"/>
    </row>
    <row r="3" spans="1:6" x14ac:dyDescent="0.25">
      <c r="A3" s="8"/>
      <c r="B3" s="8"/>
      <c r="D3" s="8"/>
    </row>
    <row r="4" spans="1:6" x14ac:dyDescent="0.25">
      <c r="A4" s="31" t="s">
        <v>0</v>
      </c>
      <c r="B4" s="33" t="s">
        <v>21</v>
      </c>
      <c r="C4" s="35" t="s">
        <v>163</v>
      </c>
      <c r="D4" s="35" t="s">
        <v>15</v>
      </c>
      <c r="E4" s="36" t="s">
        <v>16</v>
      </c>
      <c r="F4" s="36"/>
    </row>
    <row r="5" spans="1:6" ht="60" x14ac:dyDescent="0.25">
      <c r="A5" s="32"/>
      <c r="B5" s="34"/>
      <c r="C5" s="35"/>
      <c r="D5" s="35"/>
      <c r="E5" s="1" t="s">
        <v>18</v>
      </c>
      <c r="F5" s="9" t="s">
        <v>17</v>
      </c>
    </row>
    <row r="6" spans="1:6" s="4" customFormat="1" ht="14.25" x14ac:dyDescent="0.2">
      <c r="A6" s="10" t="s">
        <v>44</v>
      </c>
      <c r="B6" s="16" t="s">
        <v>1</v>
      </c>
      <c r="C6" s="17">
        <f>C7+C74</f>
        <v>571194.39999999991</v>
      </c>
      <c r="D6" s="17">
        <f>D7+D74</f>
        <v>611381.10000000009</v>
      </c>
      <c r="E6" s="17">
        <f>E7+E74</f>
        <v>40186.700000000012</v>
      </c>
      <c r="F6" s="12">
        <f>IF(C6=0,0,D6/C6*100)</f>
        <v>107.0355556707139</v>
      </c>
    </row>
    <row r="7" spans="1:6" s="4" customFormat="1" ht="13.9" customHeight="1" x14ac:dyDescent="0.2">
      <c r="A7" s="10" t="s">
        <v>45</v>
      </c>
      <c r="B7" s="10" t="s">
        <v>46</v>
      </c>
      <c r="C7" s="12">
        <f>C8+C12+C17+C21+C24+C32+C39+C46+C49+C68</f>
        <v>570070.79999999993</v>
      </c>
      <c r="D7" s="12">
        <f>D8+D12+D17+D21+D24+D32+D39+D46+D49+D68</f>
        <v>610258.70000000007</v>
      </c>
      <c r="E7" s="12">
        <f>E8+E12+E17+E21+E24+E32+E39+E46+E49+E68</f>
        <v>40187.900000000009</v>
      </c>
      <c r="F7" s="12">
        <f t="shared" ref="F7:F86" si="0">IF(C7=0,0,D7/C7*100)</f>
        <v>107.04963313328804</v>
      </c>
    </row>
    <row r="8" spans="1:6" s="5" customFormat="1" ht="14.25" x14ac:dyDescent="0.2">
      <c r="A8" s="10" t="s">
        <v>47</v>
      </c>
      <c r="B8" s="11" t="s">
        <v>48</v>
      </c>
      <c r="C8" s="12">
        <f>SUM(C9:C11)</f>
        <v>349908</v>
      </c>
      <c r="D8" s="12">
        <f t="shared" ref="D8:E8" si="1">SUM(D9:D11)</f>
        <v>364132.30000000005</v>
      </c>
      <c r="E8" s="12">
        <f t="shared" si="1"/>
        <v>14224.300000000025</v>
      </c>
      <c r="F8" s="12">
        <f>IF(C8=0,0,D8/C8*100)</f>
        <v>104.06515426912217</v>
      </c>
    </row>
    <row r="9" spans="1:6" ht="90" x14ac:dyDescent="0.25">
      <c r="A9" s="28" t="s">
        <v>2</v>
      </c>
      <c r="B9" s="13" t="s">
        <v>22</v>
      </c>
      <c r="C9" s="14">
        <v>349908</v>
      </c>
      <c r="D9" s="15">
        <v>363855.9</v>
      </c>
      <c r="E9" s="15">
        <f>D9-C9</f>
        <v>13947.900000000023</v>
      </c>
      <c r="F9" s="14">
        <f t="shared" si="0"/>
        <v>103.9861620768888</v>
      </c>
    </row>
    <row r="10" spans="1:6" ht="135" x14ac:dyDescent="0.25">
      <c r="A10" s="28" t="s">
        <v>3</v>
      </c>
      <c r="B10" s="13" t="s">
        <v>23</v>
      </c>
      <c r="C10" s="14">
        <v>0</v>
      </c>
      <c r="D10" s="15">
        <v>-20.3</v>
      </c>
      <c r="E10" s="15">
        <f t="shared" ref="E10:E31" si="2">D10-C10</f>
        <v>-20.3</v>
      </c>
      <c r="F10" s="14">
        <f t="shared" si="0"/>
        <v>0</v>
      </c>
    </row>
    <row r="11" spans="1:6" ht="60" x14ac:dyDescent="0.25">
      <c r="A11" s="28" t="s">
        <v>4</v>
      </c>
      <c r="B11" s="13" t="s">
        <v>24</v>
      </c>
      <c r="C11" s="14">
        <v>0</v>
      </c>
      <c r="D11" s="15">
        <v>296.7</v>
      </c>
      <c r="E11" s="15">
        <f t="shared" si="2"/>
        <v>296.7</v>
      </c>
      <c r="F11" s="14">
        <f t="shared" si="0"/>
        <v>0</v>
      </c>
    </row>
    <row r="12" spans="1:6" s="5" customFormat="1" ht="13.9" customHeight="1" x14ac:dyDescent="0.2">
      <c r="A12" s="10" t="s">
        <v>49</v>
      </c>
      <c r="B12" s="16" t="s">
        <v>50</v>
      </c>
      <c r="C12" s="12">
        <f>SUM(C13:C16)</f>
        <v>30755.5</v>
      </c>
      <c r="D12" s="12">
        <f t="shared" ref="D12:E12" si="3">SUM(D13:D16)</f>
        <v>18992.2</v>
      </c>
      <c r="E12" s="12">
        <f t="shared" si="3"/>
        <v>-11763.300000000001</v>
      </c>
      <c r="F12" s="12">
        <f t="shared" si="0"/>
        <v>61.752206922339091</v>
      </c>
    </row>
    <row r="13" spans="1:6" ht="45" x14ac:dyDescent="0.25">
      <c r="A13" s="28" t="s">
        <v>126</v>
      </c>
      <c r="B13" s="13" t="s">
        <v>127</v>
      </c>
      <c r="C13" s="14">
        <v>4</v>
      </c>
      <c r="D13" s="14">
        <v>0</v>
      </c>
      <c r="E13" s="15">
        <f t="shared" ref="E13" si="4">D13-C13</f>
        <v>-4</v>
      </c>
      <c r="F13" s="14">
        <f t="shared" ref="F13" si="5">IF(C13=0,0,D13/C13*100)</f>
        <v>0</v>
      </c>
    </row>
    <row r="14" spans="1:6" ht="30" x14ac:dyDescent="0.25">
      <c r="A14" s="28" t="s">
        <v>5</v>
      </c>
      <c r="B14" s="13" t="s">
        <v>25</v>
      </c>
      <c r="C14" s="14">
        <v>4270.5</v>
      </c>
      <c r="D14" s="15">
        <v>4953.1000000000004</v>
      </c>
      <c r="E14" s="15">
        <f t="shared" si="2"/>
        <v>682.60000000000036</v>
      </c>
      <c r="F14" s="14">
        <f t="shared" si="0"/>
        <v>115.98407680599463</v>
      </c>
    </row>
    <row r="15" spans="1:6" x14ac:dyDescent="0.25">
      <c r="A15" s="28" t="s">
        <v>6</v>
      </c>
      <c r="B15" s="13" t="s">
        <v>26</v>
      </c>
      <c r="C15" s="15">
        <v>26231</v>
      </c>
      <c r="D15" s="15">
        <v>13691.3</v>
      </c>
      <c r="E15" s="15">
        <f t="shared" si="2"/>
        <v>-12539.7</v>
      </c>
      <c r="F15" s="14">
        <f t="shared" si="0"/>
        <v>52.195112652967858</v>
      </c>
    </row>
    <row r="16" spans="1:6" ht="45" x14ac:dyDescent="0.25">
      <c r="A16" s="28" t="s">
        <v>7</v>
      </c>
      <c r="B16" s="13" t="s">
        <v>27</v>
      </c>
      <c r="C16" s="15">
        <v>250</v>
      </c>
      <c r="D16" s="15">
        <v>347.8</v>
      </c>
      <c r="E16" s="15">
        <f t="shared" si="2"/>
        <v>97.800000000000011</v>
      </c>
      <c r="F16" s="14">
        <f t="shared" si="0"/>
        <v>139.12</v>
      </c>
    </row>
    <row r="17" spans="1:6" s="5" customFormat="1" ht="13.9" customHeight="1" x14ac:dyDescent="0.2">
      <c r="A17" s="10" t="s">
        <v>51</v>
      </c>
      <c r="B17" s="16" t="s">
        <v>52</v>
      </c>
      <c r="C17" s="17">
        <f>SUM(C18:C20)</f>
        <v>144.19999999999999</v>
      </c>
      <c r="D17" s="17">
        <f t="shared" ref="D17:E17" si="6">SUM(D18:D20)</f>
        <v>145</v>
      </c>
      <c r="E17" s="17">
        <f t="shared" si="6"/>
        <v>0.80000000000001703</v>
      </c>
      <c r="F17" s="12">
        <f t="shared" si="0"/>
        <v>100.55478502080445</v>
      </c>
    </row>
    <row r="18" spans="1:6" ht="60" x14ac:dyDescent="0.25">
      <c r="A18" s="28" t="s">
        <v>99</v>
      </c>
      <c r="B18" s="13" t="s">
        <v>100</v>
      </c>
      <c r="C18" s="15">
        <v>0</v>
      </c>
      <c r="D18" s="15">
        <v>9</v>
      </c>
      <c r="E18" s="15">
        <f t="shared" ref="E18:E19" si="7">D18-C18</f>
        <v>9</v>
      </c>
      <c r="F18" s="14">
        <f t="shared" si="0"/>
        <v>0</v>
      </c>
    </row>
    <row r="19" spans="1:6" ht="45" x14ac:dyDescent="0.25">
      <c r="A19" s="28" t="s">
        <v>8</v>
      </c>
      <c r="B19" s="13" t="s">
        <v>28</v>
      </c>
      <c r="C19" s="15">
        <v>144.19999999999999</v>
      </c>
      <c r="D19" s="15">
        <v>135.9</v>
      </c>
      <c r="E19" s="15">
        <f t="shared" si="7"/>
        <v>-8.2999999999999829</v>
      </c>
      <c r="F19" s="14">
        <f t="shared" si="0"/>
        <v>94.24410540915396</v>
      </c>
    </row>
    <row r="20" spans="1:6" ht="45" x14ac:dyDescent="0.25">
      <c r="A20" s="28" t="s">
        <v>128</v>
      </c>
      <c r="B20" s="13" t="s">
        <v>129</v>
      </c>
      <c r="C20" s="15">
        <v>0</v>
      </c>
      <c r="D20" s="15">
        <v>0.1</v>
      </c>
      <c r="E20" s="15">
        <f t="shared" ref="E20" si="8">D20-C20</f>
        <v>0.1</v>
      </c>
      <c r="F20" s="14">
        <f t="shared" ref="F20" si="9">IF(C20=0,0,D20/C20*100)</f>
        <v>0</v>
      </c>
    </row>
    <row r="21" spans="1:6" s="5" customFormat="1" ht="14.25" x14ac:dyDescent="0.2">
      <c r="A21" s="10" t="s">
        <v>130</v>
      </c>
      <c r="B21" s="16" t="s">
        <v>131</v>
      </c>
      <c r="C21" s="17">
        <f>SUM(C22:C23)</f>
        <v>7.5</v>
      </c>
      <c r="D21" s="17">
        <f t="shared" ref="D21:E21" si="10">SUM(D22:D23)</f>
        <v>5</v>
      </c>
      <c r="E21" s="17">
        <f t="shared" si="10"/>
        <v>-2.5</v>
      </c>
      <c r="F21" s="12">
        <f t="shared" si="0"/>
        <v>66.666666666666657</v>
      </c>
    </row>
    <row r="22" spans="1:6" ht="60" x14ac:dyDescent="0.25">
      <c r="A22" s="28" t="s">
        <v>132</v>
      </c>
      <c r="B22" s="13" t="s">
        <v>133</v>
      </c>
      <c r="C22" s="15">
        <v>7.5</v>
      </c>
      <c r="D22" s="15">
        <v>0</v>
      </c>
      <c r="E22" s="15">
        <f t="shared" ref="E22:E23" si="11">D22-C22</f>
        <v>-7.5</v>
      </c>
      <c r="F22" s="14">
        <f t="shared" si="0"/>
        <v>0</v>
      </c>
    </row>
    <row r="23" spans="1:6" ht="30" x14ac:dyDescent="0.25">
      <c r="A23" s="28" t="s">
        <v>134</v>
      </c>
      <c r="B23" s="13" t="s">
        <v>135</v>
      </c>
      <c r="C23" s="15">
        <v>0</v>
      </c>
      <c r="D23" s="15">
        <v>5</v>
      </c>
      <c r="E23" s="15">
        <f t="shared" si="11"/>
        <v>5</v>
      </c>
      <c r="F23" s="14">
        <f t="shared" si="0"/>
        <v>0</v>
      </c>
    </row>
    <row r="24" spans="1:6" s="5" customFormat="1" ht="42.75" x14ac:dyDescent="0.2">
      <c r="A24" s="10" t="s">
        <v>53</v>
      </c>
      <c r="B24" s="16" t="s">
        <v>54</v>
      </c>
      <c r="C24" s="12">
        <f t="shared" ref="C24:E24" si="12">SUM(C25:C31)</f>
        <v>167916</v>
      </c>
      <c r="D24" s="12">
        <f t="shared" si="12"/>
        <v>177406.7</v>
      </c>
      <c r="E24" s="12">
        <f t="shared" si="12"/>
        <v>9490.6999999999935</v>
      </c>
      <c r="F24" s="12">
        <f t="shared" si="0"/>
        <v>105.65205221658449</v>
      </c>
    </row>
    <row r="25" spans="1:6" ht="106.5" customHeight="1" x14ac:dyDescent="0.25">
      <c r="A25" s="28" t="s">
        <v>9</v>
      </c>
      <c r="B25" s="13" t="s">
        <v>29</v>
      </c>
      <c r="C25" s="15">
        <v>162432.70000000001</v>
      </c>
      <c r="D25" s="15">
        <v>174002.6</v>
      </c>
      <c r="E25" s="15">
        <f t="shared" si="2"/>
        <v>11569.899999999994</v>
      </c>
      <c r="F25" s="14">
        <f t="shared" si="0"/>
        <v>107.12288843317879</v>
      </c>
    </row>
    <row r="26" spans="1:6" ht="91.5" customHeight="1" x14ac:dyDescent="0.25">
      <c r="A26" s="28" t="s">
        <v>10</v>
      </c>
      <c r="B26" s="13" t="s">
        <v>30</v>
      </c>
      <c r="C26" s="15">
        <v>3460</v>
      </c>
      <c r="D26" s="15">
        <v>1230</v>
      </c>
      <c r="E26" s="15">
        <f t="shared" si="2"/>
        <v>-2230</v>
      </c>
      <c r="F26" s="14">
        <f t="shared" si="0"/>
        <v>35.549132947976879</v>
      </c>
    </row>
    <row r="27" spans="1:6" ht="90" x14ac:dyDescent="0.25">
      <c r="A27" s="28" t="s">
        <v>11</v>
      </c>
      <c r="B27" s="13" t="s">
        <v>31</v>
      </c>
      <c r="C27" s="15">
        <v>1643.3</v>
      </c>
      <c r="D27" s="15">
        <v>1706.3</v>
      </c>
      <c r="E27" s="15">
        <f t="shared" si="2"/>
        <v>63</v>
      </c>
      <c r="F27" s="14">
        <f t="shared" si="0"/>
        <v>103.83374916326903</v>
      </c>
    </row>
    <row r="28" spans="1:6" ht="90" x14ac:dyDescent="0.25">
      <c r="A28" s="28" t="s">
        <v>55</v>
      </c>
      <c r="B28" s="13" t="s">
        <v>32</v>
      </c>
      <c r="C28" s="15">
        <v>56</v>
      </c>
      <c r="D28" s="15">
        <v>59.5</v>
      </c>
      <c r="E28" s="15">
        <f t="shared" si="2"/>
        <v>3.5</v>
      </c>
      <c r="F28" s="14">
        <f t="shared" si="0"/>
        <v>106.25</v>
      </c>
    </row>
    <row r="29" spans="1:6" ht="45" x14ac:dyDescent="0.25">
      <c r="A29" s="28" t="s">
        <v>56</v>
      </c>
      <c r="B29" s="13" t="s">
        <v>33</v>
      </c>
      <c r="C29" s="15">
        <v>93</v>
      </c>
      <c r="D29" s="15">
        <v>235.2</v>
      </c>
      <c r="E29" s="15">
        <f t="shared" si="2"/>
        <v>142.19999999999999</v>
      </c>
      <c r="F29" s="14">
        <f t="shared" si="0"/>
        <v>252.90322580645159</v>
      </c>
    </row>
    <row r="30" spans="1:6" ht="60" x14ac:dyDescent="0.25">
      <c r="A30" s="28" t="s">
        <v>136</v>
      </c>
      <c r="B30" s="13" t="s">
        <v>137</v>
      </c>
      <c r="C30" s="15">
        <v>83.2</v>
      </c>
      <c r="D30" s="15">
        <v>0</v>
      </c>
      <c r="E30" s="15">
        <f t="shared" si="2"/>
        <v>-83.2</v>
      </c>
      <c r="F30" s="14">
        <f t="shared" si="0"/>
        <v>0</v>
      </c>
    </row>
    <row r="31" spans="1:6" ht="90" x14ac:dyDescent="0.25">
      <c r="A31" s="28" t="s">
        <v>19</v>
      </c>
      <c r="B31" s="13" t="s">
        <v>34</v>
      </c>
      <c r="C31" s="15">
        <v>147.80000000000001</v>
      </c>
      <c r="D31" s="15">
        <v>173.1</v>
      </c>
      <c r="E31" s="15">
        <f t="shared" si="2"/>
        <v>25.299999999999983</v>
      </c>
      <c r="F31" s="14">
        <f t="shared" si="0"/>
        <v>117.11772665764546</v>
      </c>
    </row>
    <row r="32" spans="1:6" s="5" customFormat="1" ht="28.5" x14ac:dyDescent="0.2">
      <c r="A32" s="10" t="s">
        <v>57</v>
      </c>
      <c r="B32" s="16" t="s">
        <v>58</v>
      </c>
      <c r="C32" s="12">
        <f t="shared" ref="C32:E32" si="13">C33</f>
        <v>17049.7</v>
      </c>
      <c r="D32" s="12">
        <f t="shared" si="13"/>
        <v>43957.399999999994</v>
      </c>
      <c r="E32" s="12">
        <f t="shared" si="13"/>
        <v>26907.699999999993</v>
      </c>
      <c r="F32" s="12">
        <f t="shared" si="0"/>
        <v>257.81919916479461</v>
      </c>
    </row>
    <row r="33" spans="1:6" ht="30" x14ac:dyDescent="0.25">
      <c r="A33" s="28" t="s">
        <v>59</v>
      </c>
      <c r="B33" s="13" t="s">
        <v>60</v>
      </c>
      <c r="C33" s="15">
        <f t="shared" ref="C33:E33" si="14">SUM(C34:C38)</f>
        <v>17049.7</v>
      </c>
      <c r="D33" s="15">
        <f t="shared" si="14"/>
        <v>43957.399999999994</v>
      </c>
      <c r="E33" s="15">
        <f t="shared" si="14"/>
        <v>26907.699999999993</v>
      </c>
      <c r="F33" s="14">
        <f t="shared" si="0"/>
        <v>257.81919916479461</v>
      </c>
    </row>
    <row r="34" spans="1:6" ht="30" x14ac:dyDescent="0.25">
      <c r="A34" s="28" t="s">
        <v>12</v>
      </c>
      <c r="B34" s="13" t="s">
        <v>35</v>
      </c>
      <c r="C34" s="15">
        <v>1508.5</v>
      </c>
      <c r="D34" s="15">
        <v>-127.1</v>
      </c>
      <c r="E34" s="15">
        <f t="shared" ref="E34:E38" si="15">D34-C34</f>
        <v>-1635.6</v>
      </c>
      <c r="F34" s="14">
        <f t="shared" si="0"/>
        <v>-8.425588332780908</v>
      </c>
    </row>
    <row r="35" spans="1:6" ht="30" x14ac:dyDescent="0.25">
      <c r="A35" s="28" t="s">
        <v>13</v>
      </c>
      <c r="B35" s="13" t="s">
        <v>36</v>
      </c>
      <c r="C35" s="15">
        <v>84.8</v>
      </c>
      <c r="D35" s="15">
        <v>56.7</v>
      </c>
      <c r="E35" s="15">
        <f t="shared" si="15"/>
        <v>-28.099999999999994</v>
      </c>
      <c r="F35" s="14">
        <f t="shared" si="0"/>
        <v>66.863207547169807</v>
      </c>
    </row>
    <row r="36" spans="1:6" x14ac:dyDescent="0.25">
      <c r="A36" s="28" t="s">
        <v>20</v>
      </c>
      <c r="B36" s="13" t="s">
        <v>37</v>
      </c>
      <c r="C36" s="15">
        <v>6241.3</v>
      </c>
      <c r="D36" s="15">
        <v>39883.699999999997</v>
      </c>
      <c r="E36" s="15">
        <f t="shared" si="15"/>
        <v>33642.399999999994</v>
      </c>
      <c r="F36" s="14">
        <f t="shared" si="0"/>
        <v>639.02872798936107</v>
      </c>
    </row>
    <row r="37" spans="1:6" ht="30" x14ac:dyDescent="0.25">
      <c r="A37" s="28" t="s">
        <v>61</v>
      </c>
      <c r="B37" s="13" t="s">
        <v>62</v>
      </c>
      <c r="C37" s="15">
        <v>0</v>
      </c>
      <c r="D37" s="15">
        <v>11.4</v>
      </c>
      <c r="E37" s="15">
        <f t="shared" si="15"/>
        <v>11.4</v>
      </c>
      <c r="F37" s="14">
        <f t="shared" si="0"/>
        <v>0</v>
      </c>
    </row>
    <row r="38" spans="1:6" ht="60" x14ac:dyDescent="0.25">
      <c r="A38" s="28" t="s">
        <v>14</v>
      </c>
      <c r="B38" s="13" t="s">
        <v>38</v>
      </c>
      <c r="C38" s="15">
        <v>9215.1</v>
      </c>
      <c r="D38" s="15">
        <v>4132.7</v>
      </c>
      <c r="E38" s="15">
        <f t="shared" si="15"/>
        <v>-5082.4000000000005</v>
      </c>
      <c r="F38" s="14">
        <f t="shared" si="0"/>
        <v>44.847044524747417</v>
      </c>
    </row>
    <row r="39" spans="1:6" s="5" customFormat="1" ht="28.5" x14ac:dyDescent="0.2">
      <c r="A39" s="19" t="s">
        <v>63</v>
      </c>
      <c r="B39" s="16" t="s">
        <v>64</v>
      </c>
      <c r="C39" s="12">
        <f>C40+C42</f>
        <v>3510.5</v>
      </c>
      <c r="D39" s="12">
        <f t="shared" ref="D39:E39" si="16">D40+D42</f>
        <v>3564.6</v>
      </c>
      <c r="E39" s="12">
        <f t="shared" si="16"/>
        <v>54.100000000000051</v>
      </c>
      <c r="F39" s="12">
        <f t="shared" si="0"/>
        <v>101.54109101267625</v>
      </c>
    </row>
    <row r="40" spans="1:6" s="5" customFormat="1" ht="14.25" x14ac:dyDescent="0.2">
      <c r="A40" s="19" t="s">
        <v>138</v>
      </c>
      <c r="B40" s="16" t="s">
        <v>139</v>
      </c>
      <c r="C40" s="12">
        <f>C41</f>
        <v>1.7</v>
      </c>
      <c r="D40" s="12">
        <f t="shared" ref="D40:E40" si="17">D41</f>
        <v>1.7</v>
      </c>
      <c r="E40" s="12">
        <f t="shared" si="17"/>
        <v>0</v>
      </c>
      <c r="F40" s="12">
        <f t="shared" si="0"/>
        <v>100</v>
      </c>
    </row>
    <row r="41" spans="1:6" ht="45" x14ac:dyDescent="0.25">
      <c r="A41" s="21" t="s">
        <v>140</v>
      </c>
      <c r="B41" s="13" t="s">
        <v>141</v>
      </c>
      <c r="C41" s="14">
        <v>1.7</v>
      </c>
      <c r="D41" s="14">
        <v>1.7</v>
      </c>
      <c r="E41" s="15">
        <f t="shared" ref="E41" si="18">D41-C41</f>
        <v>0</v>
      </c>
      <c r="F41" s="14">
        <f t="shared" ref="F41" si="19">IF(C41=0,0,D41/C41*100)</f>
        <v>100</v>
      </c>
    </row>
    <row r="42" spans="1:6" s="5" customFormat="1" ht="14.25" x14ac:dyDescent="0.2">
      <c r="A42" s="19" t="s">
        <v>65</v>
      </c>
      <c r="B42" s="16" t="s">
        <v>66</v>
      </c>
      <c r="C42" s="20">
        <f>SUM(C43:C45)</f>
        <v>3508.8</v>
      </c>
      <c r="D42" s="20">
        <f t="shared" ref="D42:E42" si="20">SUM(D43:D45)</f>
        <v>3562.9</v>
      </c>
      <c r="E42" s="20">
        <f t="shared" si="20"/>
        <v>54.100000000000051</v>
      </c>
      <c r="F42" s="12">
        <f t="shared" si="0"/>
        <v>101.54183766529867</v>
      </c>
    </row>
    <row r="43" spans="1:6" ht="45" x14ac:dyDescent="0.25">
      <c r="A43" s="21" t="s">
        <v>67</v>
      </c>
      <c r="B43" s="13" t="s">
        <v>39</v>
      </c>
      <c r="C43" s="15">
        <v>1788.3</v>
      </c>
      <c r="D43" s="15">
        <v>1712.2</v>
      </c>
      <c r="E43" s="15">
        <f t="shared" ref="E43:E45" si="21">D43-C43</f>
        <v>-76.099999999999909</v>
      </c>
      <c r="F43" s="14">
        <f t="shared" si="0"/>
        <v>95.744561874405861</v>
      </c>
    </row>
    <row r="44" spans="1:6" ht="30" x14ac:dyDescent="0.25">
      <c r="A44" s="21" t="s">
        <v>101</v>
      </c>
      <c r="B44" s="13" t="s">
        <v>40</v>
      </c>
      <c r="C44" s="15">
        <v>0</v>
      </c>
      <c r="D44" s="15">
        <v>105.4</v>
      </c>
      <c r="E44" s="15">
        <f t="shared" si="21"/>
        <v>105.4</v>
      </c>
      <c r="F44" s="14">
        <f t="shared" si="0"/>
        <v>0</v>
      </c>
    </row>
    <row r="45" spans="1:6" ht="30" x14ac:dyDescent="0.25">
      <c r="A45" s="21" t="s">
        <v>68</v>
      </c>
      <c r="B45" s="13" t="s">
        <v>40</v>
      </c>
      <c r="C45" s="15">
        <v>1720.5</v>
      </c>
      <c r="D45" s="15">
        <v>1745.3</v>
      </c>
      <c r="E45" s="15">
        <f t="shared" si="21"/>
        <v>24.799999999999955</v>
      </c>
      <c r="F45" s="14">
        <f t="shared" si="0"/>
        <v>101.44144144144146</v>
      </c>
    </row>
    <row r="46" spans="1:6" s="5" customFormat="1" ht="28.5" x14ac:dyDescent="0.2">
      <c r="A46" s="19" t="s">
        <v>142</v>
      </c>
      <c r="B46" s="16" t="s">
        <v>143</v>
      </c>
      <c r="C46" s="17">
        <f>SUM(C47:C48)</f>
        <v>0</v>
      </c>
      <c r="D46" s="17">
        <f t="shared" ref="D46:E46" si="22">SUM(D47:D48)</f>
        <v>85</v>
      </c>
      <c r="E46" s="17">
        <f t="shared" si="22"/>
        <v>85</v>
      </c>
      <c r="F46" s="12">
        <f t="shared" si="0"/>
        <v>0</v>
      </c>
    </row>
    <row r="47" spans="1:6" ht="75" x14ac:dyDescent="0.25">
      <c r="A47" s="28" t="s">
        <v>144</v>
      </c>
      <c r="B47" s="13" t="s">
        <v>145</v>
      </c>
      <c r="C47" s="15">
        <v>0</v>
      </c>
      <c r="D47" s="15">
        <v>81.099999999999994</v>
      </c>
      <c r="E47" s="15">
        <f t="shared" ref="E47:E48" si="23">D47-C47</f>
        <v>81.099999999999994</v>
      </c>
      <c r="F47" s="14">
        <f t="shared" ref="F47:F48" si="24">IF(C47=0,0,D47/C47*100)</f>
        <v>0</v>
      </c>
    </row>
    <row r="48" spans="1:6" ht="60" x14ac:dyDescent="0.25">
      <c r="A48" s="28" t="s">
        <v>146</v>
      </c>
      <c r="B48" s="13" t="s">
        <v>147</v>
      </c>
      <c r="C48" s="15">
        <v>0</v>
      </c>
      <c r="D48" s="15">
        <v>3.9</v>
      </c>
      <c r="E48" s="15">
        <f t="shared" si="23"/>
        <v>3.9</v>
      </c>
      <c r="F48" s="14">
        <f t="shared" si="24"/>
        <v>0</v>
      </c>
    </row>
    <row r="49" spans="1:6" s="4" customFormat="1" ht="14.25" x14ac:dyDescent="0.2">
      <c r="A49" s="10" t="s">
        <v>69</v>
      </c>
      <c r="B49" s="16" t="s">
        <v>70</v>
      </c>
      <c r="C49" s="17">
        <f>SUM(C50:C67)</f>
        <v>443.09999999999997</v>
      </c>
      <c r="D49" s="17">
        <f t="shared" ref="D49:E49" si="25">SUM(D50:D67)</f>
        <v>1197.1000000000004</v>
      </c>
      <c r="E49" s="17">
        <f t="shared" si="25"/>
        <v>754</v>
      </c>
      <c r="F49" s="12">
        <f t="shared" si="0"/>
        <v>270.16474836380058</v>
      </c>
    </row>
    <row r="50" spans="1:6" s="6" customFormat="1" ht="105" x14ac:dyDescent="0.25">
      <c r="A50" s="21" t="s">
        <v>148</v>
      </c>
      <c r="B50" s="13" t="s">
        <v>149</v>
      </c>
      <c r="C50" s="15">
        <v>0</v>
      </c>
      <c r="D50" s="15">
        <v>1.3</v>
      </c>
      <c r="E50" s="15">
        <f t="shared" ref="E50:E53" si="26">D50-C50</f>
        <v>1.3</v>
      </c>
      <c r="F50" s="14">
        <f t="shared" ref="F50:F53" si="27">IF(C50=0,0,D50/C50*100)</f>
        <v>0</v>
      </c>
    </row>
    <row r="51" spans="1:6" s="6" customFormat="1" ht="135" x14ac:dyDescent="0.25">
      <c r="A51" s="21" t="s">
        <v>150</v>
      </c>
      <c r="B51" s="13" t="s">
        <v>151</v>
      </c>
      <c r="C51" s="15">
        <v>0</v>
      </c>
      <c r="D51" s="15">
        <v>0.8</v>
      </c>
      <c r="E51" s="15">
        <f t="shared" si="26"/>
        <v>0.8</v>
      </c>
      <c r="F51" s="14">
        <f t="shared" si="27"/>
        <v>0</v>
      </c>
    </row>
    <row r="52" spans="1:6" s="6" customFormat="1" ht="135" x14ac:dyDescent="0.25">
      <c r="A52" s="21" t="s">
        <v>152</v>
      </c>
      <c r="B52" s="13" t="s">
        <v>151</v>
      </c>
      <c r="C52" s="15">
        <v>0</v>
      </c>
      <c r="D52" s="15">
        <v>2.2999999999999998</v>
      </c>
      <c r="E52" s="15">
        <f t="shared" si="26"/>
        <v>2.2999999999999998</v>
      </c>
      <c r="F52" s="14">
        <f t="shared" si="27"/>
        <v>0</v>
      </c>
    </row>
    <row r="53" spans="1:6" s="6" customFormat="1" ht="105" x14ac:dyDescent="0.25">
      <c r="A53" s="21" t="s">
        <v>153</v>
      </c>
      <c r="B53" s="13" t="s">
        <v>154</v>
      </c>
      <c r="C53" s="15">
        <v>0</v>
      </c>
      <c r="D53" s="15">
        <v>0.5</v>
      </c>
      <c r="E53" s="15">
        <f t="shared" si="26"/>
        <v>0.5</v>
      </c>
      <c r="F53" s="14">
        <f t="shared" si="27"/>
        <v>0</v>
      </c>
    </row>
    <row r="54" spans="1:6" ht="105" x14ac:dyDescent="0.25">
      <c r="A54" s="21" t="s">
        <v>102</v>
      </c>
      <c r="B54" s="13" t="s">
        <v>103</v>
      </c>
      <c r="C54" s="15">
        <v>0</v>
      </c>
      <c r="D54" s="15">
        <v>15.1</v>
      </c>
      <c r="E54" s="15">
        <f t="shared" ref="E54:E67" si="28">D54-C54</f>
        <v>15.1</v>
      </c>
      <c r="F54" s="14">
        <f t="shared" si="0"/>
        <v>0</v>
      </c>
    </row>
    <row r="55" spans="1:6" ht="150" x14ac:dyDescent="0.25">
      <c r="A55" s="21" t="s">
        <v>104</v>
      </c>
      <c r="B55" s="13" t="s">
        <v>105</v>
      </c>
      <c r="C55" s="15">
        <v>0</v>
      </c>
      <c r="D55" s="15">
        <v>5.7</v>
      </c>
      <c r="E55" s="15">
        <f t="shared" si="28"/>
        <v>5.7</v>
      </c>
      <c r="F55" s="14">
        <f t="shared" si="0"/>
        <v>0</v>
      </c>
    </row>
    <row r="56" spans="1:6" ht="255.75" customHeight="1" x14ac:dyDescent="0.25">
      <c r="A56" s="21" t="s">
        <v>155</v>
      </c>
      <c r="B56" s="13" t="s">
        <v>156</v>
      </c>
      <c r="C56" s="15">
        <v>0</v>
      </c>
      <c r="D56" s="15">
        <v>30</v>
      </c>
      <c r="E56" s="15">
        <f t="shared" si="28"/>
        <v>30</v>
      </c>
      <c r="F56" s="14">
        <f t="shared" si="0"/>
        <v>0</v>
      </c>
    </row>
    <row r="57" spans="1:6" ht="105" x14ac:dyDescent="0.25">
      <c r="A57" s="21" t="s">
        <v>157</v>
      </c>
      <c r="B57" s="13" t="s">
        <v>158</v>
      </c>
      <c r="C57" s="15">
        <v>0</v>
      </c>
      <c r="D57" s="15">
        <v>16.2</v>
      </c>
      <c r="E57" s="15">
        <f t="shared" si="28"/>
        <v>16.2</v>
      </c>
      <c r="F57" s="14">
        <f t="shared" si="0"/>
        <v>0</v>
      </c>
    </row>
    <row r="58" spans="1:6" ht="120" x14ac:dyDescent="0.25">
      <c r="A58" s="21" t="s">
        <v>159</v>
      </c>
      <c r="B58" s="13" t="s">
        <v>160</v>
      </c>
      <c r="C58" s="15">
        <v>0</v>
      </c>
      <c r="D58" s="15">
        <v>1.5</v>
      </c>
      <c r="E58" s="15">
        <f t="shared" si="28"/>
        <v>1.5</v>
      </c>
      <c r="F58" s="14">
        <f t="shared" si="0"/>
        <v>0</v>
      </c>
    </row>
    <row r="59" spans="1:6" ht="120" x14ac:dyDescent="0.25">
      <c r="A59" s="21" t="s">
        <v>106</v>
      </c>
      <c r="B59" s="13" t="s">
        <v>107</v>
      </c>
      <c r="C59" s="15">
        <v>0</v>
      </c>
      <c r="D59" s="15">
        <v>17</v>
      </c>
      <c r="E59" s="15">
        <f t="shared" si="28"/>
        <v>17</v>
      </c>
      <c r="F59" s="14">
        <f t="shared" si="0"/>
        <v>0</v>
      </c>
    </row>
    <row r="60" spans="1:6" ht="90" x14ac:dyDescent="0.25">
      <c r="A60" s="21" t="s">
        <v>108</v>
      </c>
      <c r="B60" s="13" t="s">
        <v>109</v>
      </c>
      <c r="C60" s="15">
        <v>114.1</v>
      </c>
      <c r="D60" s="15">
        <v>118</v>
      </c>
      <c r="E60" s="15">
        <f t="shared" si="28"/>
        <v>3.9000000000000057</v>
      </c>
      <c r="F60" s="14">
        <f t="shared" si="0"/>
        <v>103.41805433829974</v>
      </c>
    </row>
    <row r="61" spans="1:6" ht="90" x14ac:dyDescent="0.25">
      <c r="A61" s="21" t="s">
        <v>110</v>
      </c>
      <c r="B61" s="13" t="s">
        <v>111</v>
      </c>
      <c r="C61" s="15">
        <v>232.3</v>
      </c>
      <c r="D61" s="15">
        <v>233.3</v>
      </c>
      <c r="E61" s="15">
        <f t="shared" si="28"/>
        <v>1</v>
      </c>
      <c r="F61" s="14">
        <f t="shared" si="0"/>
        <v>100.43047783039174</v>
      </c>
    </row>
    <row r="62" spans="1:6" ht="60" x14ac:dyDescent="0.25">
      <c r="A62" s="21" t="s">
        <v>112</v>
      </c>
      <c r="B62" s="13" t="s">
        <v>113</v>
      </c>
      <c r="C62" s="15">
        <v>15.4</v>
      </c>
      <c r="D62" s="15">
        <v>15.4</v>
      </c>
      <c r="E62" s="15">
        <f t="shared" si="28"/>
        <v>0</v>
      </c>
      <c r="F62" s="14">
        <f t="shared" si="0"/>
        <v>100</v>
      </c>
    </row>
    <row r="63" spans="1:6" ht="77.25" customHeight="1" x14ac:dyDescent="0.25">
      <c r="A63" s="21" t="s">
        <v>114</v>
      </c>
      <c r="B63" s="13" t="s">
        <v>115</v>
      </c>
      <c r="C63" s="15">
        <v>16.5</v>
      </c>
      <c r="D63" s="15">
        <v>52.8</v>
      </c>
      <c r="E63" s="15">
        <f t="shared" si="28"/>
        <v>36.299999999999997</v>
      </c>
      <c r="F63" s="14">
        <f t="shared" si="0"/>
        <v>320</v>
      </c>
    </row>
    <row r="64" spans="1:6" ht="75.75" customHeight="1" x14ac:dyDescent="0.25">
      <c r="A64" s="21" t="s">
        <v>116</v>
      </c>
      <c r="B64" s="13" t="s">
        <v>115</v>
      </c>
      <c r="C64" s="15">
        <v>4.3</v>
      </c>
      <c r="D64" s="15">
        <v>4.3</v>
      </c>
      <c r="E64" s="15">
        <f t="shared" si="28"/>
        <v>0</v>
      </c>
      <c r="F64" s="14">
        <f t="shared" si="0"/>
        <v>100</v>
      </c>
    </row>
    <row r="65" spans="1:6" ht="76.5" customHeight="1" x14ac:dyDescent="0.25">
      <c r="A65" s="21" t="s">
        <v>117</v>
      </c>
      <c r="B65" s="13" t="s">
        <v>115</v>
      </c>
      <c r="C65" s="15">
        <v>50.6</v>
      </c>
      <c r="D65" s="15">
        <v>663.6</v>
      </c>
      <c r="E65" s="15">
        <f t="shared" si="28"/>
        <v>613</v>
      </c>
      <c r="F65" s="14">
        <f t="shared" si="0"/>
        <v>1311.4624505928853</v>
      </c>
    </row>
    <row r="66" spans="1:6" ht="90" x14ac:dyDescent="0.25">
      <c r="A66" s="21" t="s">
        <v>118</v>
      </c>
      <c r="B66" s="13" t="s">
        <v>119</v>
      </c>
      <c r="C66" s="15">
        <v>9.9</v>
      </c>
      <c r="D66" s="15">
        <v>13.9</v>
      </c>
      <c r="E66" s="15">
        <f t="shared" si="28"/>
        <v>4</v>
      </c>
      <c r="F66" s="14">
        <f t="shared" si="0"/>
        <v>140.40404040404039</v>
      </c>
    </row>
    <row r="67" spans="1:6" ht="106.5" customHeight="1" x14ac:dyDescent="0.25">
      <c r="A67" s="21" t="s">
        <v>120</v>
      </c>
      <c r="B67" s="13" t="s">
        <v>121</v>
      </c>
      <c r="C67" s="15">
        <v>0</v>
      </c>
      <c r="D67" s="15">
        <v>5.4</v>
      </c>
      <c r="E67" s="15">
        <f t="shared" si="28"/>
        <v>5.4</v>
      </c>
      <c r="F67" s="14">
        <f t="shared" si="0"/>
        <v>0</v>
      </c>
    </row>
    <row r="68" spans="1:6" s="6" customFormat="1" ht="13.9" customHeight="1" x14ac:dyDescent="0.25">
      <c r="A68" s="10" t="s">
        <v>92</v>
      </c>
      <c r="B68" s="16" t="s">
        <v>93</v>
      </c>
      <c r="C68" s="17">
        <f>C69+C71</f>
        <v>336.3</v>
      </c>
      <c r="D68" s="17">
        <f t="shared" ref="D68:E68" si="29">D69+D71</f>
        <v>773.4</v>
      </c>
      <c r="E68" s="17">
        <f t="shared" si="29"/>
        <v>437.09999999999997</v>
      </c>
      <c r="F68" s="12">
        <f t="shared" si="0"/>
        <v>229.97323818019626</v>
      </c>
    </row>
    <row r="69" spans="1:6" x14ac:dyDescent="0.25">
      <c r="A69" s="19" t="s">
        <v>122</v>
      </c>
      <c r="B69" s="16" t="s">
        <v>123</v>
      </c>
      <c r="C69" s="17">
        <f>C70</f>
        <v>0</v>
      </c>
      <c r="D69" s="17">
        <f t="shared" ref="D69:F69" si="30">D70</f>
        <v>-11.1</v>
      </c>
      <c r="E69" s="17">
        <f t="shared" si="30"/>
        <v>-11.1</v>
      </c>
      <c r="F69" s="17">
        <f t="shared" si="30"/>
        <v>0</v>
      </c>
    </row>
    <row r="70" spans="1:6" ht="30" x14ac:dyDescent="0.25">
      <c r="A70" s="21" t="s">
        <v>124</v>
      </c>
      <c r="B70" s="13" t="s">
        <v>125</v>
      </c>
      <c r="C70" s="15">
        <v>0</v>
      </c>
      <c r="D70" s="15">
        <v>-11.1</v>
      </c>
      <c r="E70" s="15">
        <f t="shared" ref="E70" si="31">D70-C70</f>
        <v>-11.1</v>
      </c>
      <c r="F70" s="14">
        <f t="shared" ref="F70" si="32">IF(C70=0,0,D70/C70*100)</f>
        <v>0</v>
      </c>
    </row>
    <row r="71" spans="1:6" x14ac:dyDescent="0.25">
      <c r="A71" s="19" t="s">
        <v>94</v>
      </c>
      <c r="B71" s="16" t="s">
        <v>93</v>
      </c>
      <c r="C71" s="17">
        <f>SUM(C72:C73)</f>
        <v>336.3</v>
      </c>
      <c r="D71" s="17">
        <f t="shared" ref="D71:E71" si="33">SUM(D72:D73)</f>
        <v>784.5</v>
      </c>
      <c r="E71" s="17">
        <f t="shared" si="33"/>
        <v>448.2</v>
      </c>
      <c r="F71" s="12">
        <f t="shared" si="0"/>
        <v>233.27386262265836</v>
      </c>
    </row>
    <row r="72" spans="1:6" ht="30" x14ac:dyDescent="0.25">
      <c r="A72" s="21" t="s">
        <v>95</v>
      </c>
      <c r="B72" s="18" t="s">
        <v>96</v>
      </c>
      <c r="C72" s="15">
        <v>272</v>
      </c>
      <c r="D72" s="15">
        <v>718</v>
      </c>
      <c r="E72" s="15">
        <f t="shared" ref="E72" si="34">D72-C72</f>
        <v>446</v>
      </c>
      <c r="F72" s="14">
        <f t="shared" ref="F72" si="35">IF(C72=0,0,D72/C72*100)</f>
        <v>263.97058823529409</v>
      </c>
    </row>
    <row r="73" spans="1:6" ht="30" x14ac:dyDescent="0.25">
      <c r="A73" s="21" t="s">
        <v>161</v>
      </c>
      <c r="B73" s="18" t="s">
        <v>96</v>
      </c>
      <c r="C73" s="15">
        <v>64.3</v>
      </c>
      <c r="D73" s="15">
        <v>66.5</v>
      </c>
      <c r="E73" s="15">
        <f t="shared" ref="E73" si="36">D73-C73</f>
        <v>2.2000000000000028</v>
      </c>
      <c r="F73" s="14">
        <f t="shared" si="0"/>
        <v>103.42146189735615</v>
      </c>
    </row>
    <row r="74" spans="1:6" s="4" customFormat="1" ht="14.25" x14ac:dyDescent="0.2">
      <c r="A74" s="10" t="s">
        <v>71</v>
      </c>
      <c r="B74" s="27" t="s">
        <v>72</v>
      </c>
      <c r="C74" s="12">
        <f>C75+C81+C84</f>
        <v>1123.5999999999995</v>
      </c>
      <c r="D74" s="12">
        <f>D75+D81+D84</f>
        <v>1122.3999999999996</v>
      </c>
      <c r="E74" s="12">
        <f>E75+E81+E84</f>
        <v>-1.1999999999998181</v>
      </c>
      <c r="F74" s="12">
        <f t="shared" si="0"/>
        <v>99.893200427198309</v>
      </c>
    </row>
    <row r="75" spans="1:6" s="4" customFormat="1" ht="42.75" x14ac:dyDescent="0.2">
      <c r="A75" s="10" t="s">
        <v>73</v>
      </c>
      <c r="B75" s="16" t="s">
        <v>74</v>
      </c>
      <c r="C75" s="12">
        <f>C76+C79</f>
        <v>6273.4</v>
      </c>
      <c r="D75" s="12">
        <f t="shared" ref="D75:E75" si="37">D76+D79</f>
        <v>6273.4</v>
      </c>
      <c r="E75" s="12">
        <f t="shared" si="37"/>
        <v>0</v>
      </c>
      <c r="F75" s="12">
        <f t="shared" si="0"/>
        <v>100</v>
      </c>
    </row>
    <row r="76" spans="1:6" s="5" customFormat="1" ht="28.5" x14ac:dyDescent="0.2">
      <c r="A76" s="10" t="s">
        <v>75</v>
      </c>
      <c r="B76" s="16" t="s">
        <v>76</v>
      </c>
      <c r="C76" s="12">
        <f t="shared" ref="C76:E77" si="38">C77</f>
        <v>1681.1</v>
      </c>
      <c r="D76" s="12">
        <f t="shared" si="38"/>
        <v>1681.1</v>
      </c>
      <c r="E76" s="12">
        <f t="shared" si="38"/>
        <v>0</v>
      </c>
      <c r="F76" s="12">
        <f t="shared" si="0"/>
        <v>100</v>
      </c>
    </row>
    <row r="77" spans="1:6" ht="45" x14ac:dyDescent="0.25">
      <c r="A77" s="28" t="s">
        <v>77</v>
      </c>
      <c r="B77" s="13" t="s">
        <v>78</v>
      </c>
      <c r="C77" s="14">
        <f t="shared" si="38"/>
        <v>1681.1</v>
      </c>
      <c r="D77" s="14">
        <f t="shared" si="38"/>
        <v>1681.1</v>
      </c>
      <c r="E77" s="14">
        <f t="shared" si="38"/>
        <v>0</v>
      </c>
      <c r="F77" s="14">
        <f t="shared" si="0"/>
        <v>100</v>
      </c>
    </row>
    <row r="78" spans="1:6" ht="75" x14ac:dyDescent="0.25">
      <c r="A78" s="28" t="s">
        <v>79</v>
      </c>
      <c r="B78" s="22" t="s">
        <v>41</v>
      </c>
      <c r="C78" s="15">
        <v>1681.1</v>
      </c>
      <c r="D78" s="15">
        <v>1681.1</v>
      </c>
      <c r="E78" s="15">
        <f t="shared" ref="E78:E80" si="39">D78-C78</f>
        <v>0</v>
      </c>
      <c r="F78" s="14">
        <f t="shared" si="0"/>
        <v>100</v>
      </c>
    </row>
    <row r="79" spans="1:6" s="4" customFormat="1" ht="14.25" x14ac:dyDescent="0.2">
      <c r="A79" s="10" t="s">
        <v>80</v>
      </c>
      <c r="B79" s="23" t="s">
        <v>81</v>
      </c>
      <c r="C79" s="12">
        <f t="shared" ref="C79:E79" si="40">C80</f>
        <v>4592.3</v>
      </c>
      <c r="D79" s="12">
        <f t="shared" si="40"/>
        <v>4592.3</v>
      </c>
      <c r="E79" s="12">
        <f t="shared" si="40"/>
        <v>0</v>
      </c>
      <c r="F79" s="12">
        <f t="shared" si="0"/>
        <v>100</v>
      </c>
    </row>
    <row r="80" spans="1:6" s="6" customFormat="1" ht="75" x14ac:dyDescent="0.25">
      <c r="A80" s="28" t="s">
        <v>82</v>
      </c>
      <c r="B80" s="24" t="s">
        <v>42</v>
      </c>
      <c r="C80" s="15">
        <v>4592.3</v>
      </c>
      <c r="D80" s="15">
        <v>4592.3</v>
      </c>
      <c r="E80" s="15">
        <f t="shared" si="39"/>
        <v>0</v>
      </c>
      <c r="F80" s="14">
        <f t="shared" si="0"/>
        <v>100</v>
      </c>
    </row>
    <row r="81" spans="1:6" s="5" customFormat="1" ht="82.9" customHeight="1" x14ac:dyDescent="0.2">
      <c r="A81" s="10" t="s">
        <v>83</v>
      </c>
      <c r="B81" s="23" t="s">
        <v>84</v>
      </c>
      <c r="C81" s="17">
        <f t="shared" ref="C81:E82" si="41">C82</f>
        <v>648.5</v>
      </c>
      <c r="D81" s="17">
        <f t="shared" si="41"/>
        <v>648.5</v>
      </c>
      <c r="E81" s="17">
        <f t="shared" si="41"/>
        <v>0</v>
      </c>
      <c r="F81" s="12">
        <f t="shared" si="0"/>
        <v>100</v>
      </c>
    </row>
    <row r="82" spans="1:6" s="5" customFormat="1" ht="114" x14ac:dyDescent="0.2">
      <c r="A82" s="27" t="s">
        <v>85</v>
      </c>
      <c r="B82" s="23" t="s">
        <v>86</v>
      </c>
      <c r="C82" s="17">
        <f>C83</f>
        <v>648.5</v>
      </c>
      <c r="D82" s="17">
        <f t="shared" si="41"/>
        <v>648.5</v>
      </c>
      <c r="E82" s="17">
        <f t="shared" si="41"/>
        <v>0</v>
      </c>
      <c r="F82" s="12">
        <f t="shared" si="0"/>
        <v>100</v>
      </c>
    </row>
    <row r="83" spans="1:6" s="5" customFormat="1" ht="75" x14ac:dyDescent="0.25">
      <c r="A83" s="28" t="s">
        <v>97</v>
      </c>
      <c r="B83" s="24" t="s">
        <v>87</v>
      </c>
      <c r="C83" s="15">
        <v>648.5</v>
      </c>
      <c r="D83" s="15">
        <v>648.5</v>
      </c>
      <c r="E83" s="15">
        <f t="shared" ref="E83" si="42">D83-C83</f>
        <v>0</v>
      </c>
      <c r="F83" s="14">
        <f t="shared" si="0"/>
        <v>100</v>
      </c>
    </row>
    <row r="84" spans="1:6" s="5" customFormat="1" ht="42.75" x14ac:dyDescent="0.2">
      <c r="A84" s="10" t="s">
        <v>88</v>
      </c>
      <c r="B84" s="25" t="s">
        <v>89</v>
      </c>
      <c r="C84" s="17">
        <f t="shared" ref="C84:E85" si="43">C85</f>
        <v>-5798.3</v>
      </c>
      <c r="D84" s="17">
        <f t="shared" si="43"/>
        <v>-5799.5</v>
      </c>
      <c r="E84" s="17">
        <f>E85</f>
        <v>-1.1999999999998181</v>
      </c>
      <c r="F84" s="12">
        <f t="shared" si="0"/>
        <v>100.02069572115965</v>
      </c>
    </row>
    <row r="85" spans="1:6" s="5" customFormat="1" ht="57" x14ac:dyDescent="0.2">
      <c r="A85" s="10" t="s">
        <v>90</v>
      </c>
      <c r="B85" s="25" t="s">
        <v>91</v>
      </c>
      <c r="C85" s="17">
        <f>C86</f>
        <v>-5798.3</v>
      </c>
      <c r="D85" s="17">
        <f t="shared" si="43"/>
        <v>-5799.5</v>
      </c>
      <c r="E85" s="17">
        <f t="shared" si="43"/>
        <v>-1.1999999999998181</v>
      </c>
      <c r="F85" s="12">
        <f t="shared" si="0"/>
        <v>100.02069572115965</v>
      </c>
    </row>
    <row r="86" spans="1:6" s="5" customFormat="1" ht="60" x14ac:dyDescent="0.25">
      <c r="A86" s="28" t="s">
        <v>98</v>
      </c>
      <c r="B86" s="26" t="s">
        <v>43</v>
      </c>
      <c r="C86" s="15">
        <v>-5798.3</v>
      </c>
      <c r="D86" s="15">
        <v>-5799.5</v>
      </c>
      <c r="E86" s="15">
        <f t="shared" ref="E86" si="44">D86-C86</f>
        <v>-1.1999999999998181</v>
      </c>
      <c r="F86" s="14">
        <f t="shared" si="0"/>
        <v>100.02069572115965</v>
      </c>
    </row>
    <row r="98" spans="1:1" x14ac:dyDescent="0.25">
      <c r="A98" s="2"/>
    </row>
    <row r="99" spans="1:1" x14ac:dyDescent="0.25">
      <c r="A99" s="2"/>
    </row>
    <row r="100" spans="1:1" x14ac:dyDescent="0.25">
      <c r="A100" s="2"/>
    </row>
    <row r="101" spans="1:1" x14ac:dyDescent="0.25">
      <c r="A101" s="2"/>
    </row>
    <row r="102" spans="1:1" x14ac:dyDescent="0.25">
      <c r="A102" s="2"/>
    </row>
    <row r="103" spans="1:1" x14ac:dyDescent="0.25">
      <c r="A103" s="2"/>
    </row>
    <row r="104" spans="1:1" x14ac:dyDescent="0.25">
      <c r="A104" s="2"/>
    </row>
    <row r="105" spans="1:1" x14ac:dyDescent="0.25">
      <c r="A105" s="2"/>
    </row>
    <row r="106" spans="1:1" x14ac:dyDescent="0.25">
      <c r="A106" s="2"/>
    </row>
    <row r="107" spans="1:1" x14ac:dyDescent="0.25">
      <c r="A107" s="2"/>
    </row>
    <row r="108" spans="1:1" x14ac:dyDescent="0.25">
      <c r="A108" s="2"/>
    </row>
    <row r="109" spans="1:1" x14ac:dyDescent="0.25">
      <c r="A109" s="2"/>
    </row>
    <row r="110" spans="1:1" x14ac:dyDescent="0.25">
      <c r="A110" s="2"/>
    </row>
    <row r="111" spans="1:1" x14ac:dyDescent="0.25">
      <c r="A111" s="2"/>
    </row>
    <row r="112" spans="1:1" x14ac:dyDescent="0.25">
      <c r="A112" s="2"/>
    </row>
    <row r="113" spans="1:1" x14ac:dyDescent="0.25">
      <c r="A113" s="2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8" spans="1:1" x14ac:dyDescent="0.25">
      <c r="A118" s="2"/>
    </row>
    <row r="119" spans="1:1" x14ac:dyDescent="0.25">
      <c r="A119" s="2"/>
    </row>
    <row r="120" spans="1:1" x14ac:dyDescent="0.25">
      <c r="A120" s="2"/>
    </row>
    <row r="121" spans="1:1" x14ac:dyDescent="0.25">
      <c r="A121" s="2"/>
    </row>
    <row r="124" spans="1:1" x14ac:dyDescent="0.25">
      <c r="A124" s="2"/>
    </row>
    <row r="125" spans="1:1" x14ac:dyDescent="0.25">
      <c r="A125" s="2"/>
    </row>
    <row r="133" spans="1:1" x14ac:dyDescent="0.25">
      <c r="A133" s="2"/>
    </row>
    <row r="134" spans="1:1" x14ac:dyDescent="0.25">
      <c r="A134" s="2"/>
    </row>
    <row r="135" spans="1:1" x14ac:dyDescent="0.25">
      <c r="A135" s="2"/>
    </row>
    <row r="136" spans="1:1" x14ac:dyDescent="0.25">
      <c r="A136" s="2"/>
    </row>
    <row r="137" spans="1:1" x14ac:dyDescent="0.25">
      <c r="A137" s="2"/>
    </row>
    <row r="138" spans="1:1" x14ac:dyDescent="0.25">
      <c r="A138" s="2"/>
    </row>
    <row r="139" spans="1:1" x14ac:dyDescent="0.25">
      <c r="A139" s="2"/>
    </row>
    <row r="140" spans="1:1" x14ac:dyDescent="0.25">
      <c r="A140" s="2"/>
    </row>
    <row r="141" spans="1:1" x14ac:dyDescent="0.25">
      <c r="A141" s="2"/>
    </row>
    <row r="142" spans="1:1" x14ac:dyDescent="0.25">
      <c r="A142" s="2"/>
    </row>
    <row r="143" spans="1:1" x14ac:dyDescent="0.25">
      <c r="A143" s="2"/>
    </row>
    <row r="144" spans="1:1" x14ac:dyDescent="0.25">
      <c r="A144" s="2"/>
    </row>
    <row r="145" spans="1:1" x14ac:dyDescent="0.25">
      <c r="A145" s="2"/>
    </row>
    <row r="146" spans="1:1" x14ac:dyDescent="0.25">
      <c r="A146" s="2"/>
    </row>
    <row r="147" spans="1:1" x14ac:dyDescent="0.25">
      <c r="A147" s="2"/>
    </row>
    <row r="148" spans="1:1" x14ac:dyDescent="0.25">
      <c r="A148" s="2"/>
    </row>
    <row r="150" spans="1:1" x14ac:dyDescent="0.25">
      <c r="A150" s="2"/>
    </row>
    <row r="151" spans="1:1" x14ac:dyDescent="0.25">
      <c r="A151" s="2"/>
    </row>
    <row r="152" spans="1:1" x14ac:dyDescent="0.25">
      <c r="A152" s="2"/>
    </row>
    <row r="153" spans="1:1" x14ac:dyDescent="0.25">
      <c r="A153" s="2"/>
    </row>
    <row r="156" spans="1:1" x14ac:dyDescent="0.25">
      <c r="A156" s="2"/>
    </row>
    <row r="157" spans="1:1" x14ac:dyDescent="0.25">
      <c r="A157" s="2"/>
    </row>
  </sheetData>
  <mergeCells count="7">
    <mergeCell ref="A1:B1"/>
    <mergeCell ref="A2:F2"/>
    <mergeCell ref="A4:A5"/>
    <mergeCell ref="B4:B5"/>
    <mergeCell ref="C4:C5"/>
    <mergeCell ref="D4:D5"/>
    <mergeCell ref="E4:F4"/>
  </mergeCells>
  <pageMargins left="0.9055118110236221" right="0.51181102362204722" top="0.74803149606299213" bottom="0.74803149606299213" header="0.31496062992125984" footer="0.31496062992125984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полугодие</vt:lpstr>
      <vt:lpstr>полугодие!Заголовки_для_печати</vt:lpstr>
      <vt:lpstr>полугодие!Область_печати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2020-08-12T08:56:14Z</dcterms:modified>
</cp:coreProperties>
</file>